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19"/>
  <c r="J20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D17" s="1"/>
  <c r="G17" s="1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<sst xmlns="http://schemas.openxmlformats.org/spreadsheetml/2006/main" count="104" uniqueCount="53">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</sst>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0.40237340264112265</c:v>
                </c:pt>
                <c:pt idx="2">
                  <c:v>0.80752185408230326</c:v>
                </c:pt>
                <c:pt idx="3">
                  <c:v>1.34113200963898</c:v>
                </c:pt>
                <c:pt idx="4">
                  <c:v>1.6079370874173182</c:v>
                </c:pt>
                <c:pt idx="5">
                  <c:v>1.736398791532815</c:v>
                </c:pt>
                <c:pt idx="6">
                  <c:v>1.864860495648311</c:v>
                </c:pt>
                <c:pt idx="7">
                  <c:v>1.9043871738376943</c:v>
                </c:pt>
                <c:pt idx="8">
                  <c:v>1.7956888088168896</c:v>
                </c:pt>
                <c:pt idx="9">
                  <c:v>1.489357052849168</c:v>
                </c:pt>
                <c:pt idx="10">
                  <c:v>1.4004220269230552</c:v>
                </c:pt>
                <c:pt idx="11">
                  <c:v>1.3213686705442882</c:v>
                </c:pt>
                <c:pt idx="12">
                  <c:v>1.2423153141655214</c:v>
                </c:pt>
                <c:pt idx="13">
                  <c:v>1.1632619577867545</c:v>
                </c:pt>
                <c:pt idx="14">
                  <c:v>1.1138536100500249</c:v>
                </c:pt>
                <c:pt idx="15">
                  <c:v>1.0644452623132958</c:v>
                </c:pt>
                <c:pt idx="16">
                  <c:v>1.0150369145765663</c:v>
                </c:pt>
                <c:pt idx="17">
                  <c:v>0.99527357548187478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1.044681923218604</c:v>
                </c:pt>
                <c:pt idx="3">
                  <c:v>1.489357052849168</c:v>
                </c:pt>
                <c:pt idx="4">
                  <c:v>1.8846238347430027</c:v>
                </c:pt>
                <c:pt idx="5">
                  <c:v>2.102020564784612</c:v>
                </c:pt>
                <c:pt idx="6">
                  <c:v>2.1810739211633785</c:v>
                </c:pt>
                <c:pt idx="7">
                  <c:v>2.0822572256899199</c:v>
                </c:pt>
                <c:pt idx="8">
                  <c:v>1.9142688433850406</c:v>
                </c:pt>
                <c:pt idx="9">
                  <c:v>1.785807139269544</c:v>
                </c:pt>
                <c:pt idx="10">
                  <c:v>1.5881737483226268</c:v>
                </c:pt>
                <c:pt idx="11">
                  <c:v>1.5091203919438598</c:v>
                </c:pt>
                <c:pt idx="12">
                  <c:v>1.4399487051124387</c:v>
                </c:pt>
                <c:pt idx="13">
                  <c:v>1.3905403573757091</c:v>
                </c:pt>
                <c:pt idx="14">
                  <c:v>1.34113200963898</c:v>
                </c:pt>
                <c:pt idx="15">
                  <c:v>1.3114870009969424</c:v>
                </c:pt>
                <c:pt idx="16">
                  <c:v>1.2917236619022507</c:v>
                </c:pt>
                <c:pt idx="17">
                  <c:v>1.2818419923549049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0.6988234890614986</c:v>
                </c:pt>
                <c:pt idx="2">
                  <c:v>1.2917236619022507</c:v>
                </c:pt>
                <c:pt idx="3">
                  <c:v>1.6869904437960854</c:v>
                </c:pt>
                <c:pt idx="4">
                  <c:v>2.0328488779531906</c:v>
                </c:pt>
                <c:pt idx="5">
                  <c:v>2.2403639384474539</c:v>
                </c:pt>
                <c:pt idx="6">
                  <c:v>2.3688256425629501</c:v>
                </c:pt>
                <c:pt idx="7">
                  <c:v>2.497287346678446</c:v>
                </c:pt>
                <c:pt idx="8">
                  <c:v>2.576340703057213</c:v>
                </c:pt>
                <c:pt idx="9">
                  <c:v>2.4775240075837544</c:v>
                </c:pt>
                <c:pt idx="10">
                  <c:v>2.2304822689001078</c:v>
                </c:pt>
                <c:pt idx="11">
                  <c:v>2.102020564784612</c:v>
                </c:pt>
                <c:pt idx="12">
                  <c:v>2.0427305475005362</c:v>
                </c:pt>
                <c:pt idx="13">
                  <c:v>1.9834405302164613</c:v>
                </c:pt>
                <c:pt idx="14">
                  <c:v>1.8846238347430027</c:v>
                </c:pt>
                <c:pt idx="15" formatCode="0.0000">
                  <c:v>1.8253338174589275</c:v>
                </c:pt>
                <c:pt idx="16" formatCode="0.0000">
                  <c:v>1.775925469722198</c:v>
                </c:pt>
                <c:pt idx="17" formatCode="0.0000">
                  <c:v>1.7561621306275064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1.7067000000000001</c:v>
                </c:pt>
                <c:pt idx="1">
                  <c:v>1.9043871738376943</c:v>
                </c:pt>
                <c:pt idx="2">
                  <c:v>2.1810739211633785</c:v>
                </c:pt>
                <c:pt idx="3">
                  <c:v>2.576340703057213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4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1.9043871738376943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18.66</v>
      </c>
    </row>
    <row r="17" spans="1:18">
      <c r="A17" s="29">
        <v>0.5</v>
      </c>
      <c r="B17" s="32">
        <v>30</v>
      </c>
      <c r="C17" s="33">
        <f>(0.00299639*B17+0.03211882)/9.81*1000</f>
        <v>12.437361875637102</v>
      </c>
      <c r="D17" s="33">
        <f t="shared" si="0"/>
        <v>0.40237340264112265</v>
      </c>
      <c r="E17" s="29">
        <v>0.5</v>
      </c>
      <c r="F17" s="35">
        <v>20</v>
      </c>
      <c r="G17" s="34">
        <f t="shared" si="1"/>
        <v>0.80474680528224529</v>
      </c>
      <c r="I17" s="23" t="s">
        <v>11</v>
      </c>
      <c r="J17" s="23">
        <v>72.59</v>
      </c>
    </row>
    <row r="18" spans="1:18">
      <c r="A18" s="29">
        <f t="shared" ref="A18:A41" si="2">A17+0.5</f>
        <v>1</v>
      </c>
      <c r="B18" s="32">
        <v>71</v>
      </c>
      <c r="C18" s="33">
        <f t="shared" ref="C18:C36" si="3">(0.00299639*B18+0.03211882)/9.81*1000</f>
        <v>24.960500509683992</v>
      </c>
      <c r="D18" s="33">
        <f t="shared" si="0"/>
        <v>0.80752185408230326</v>
      </c>
      <c r="E18" s="29">
        <f t="shared" ref="E18:E25" si="4">E17+0.5</f>
        <v>1</v>
      </c>
      <c r="F18" s="35">
        <v>70</v>
      </c>
      <c r="G18" s="34">
        <f t="shared" si="1"/>
        <v>1.6150437081646065</v>
      </c>
      <c r="I18" s="23" t="s">
        <v>12</v>
      </c>
      <c r="J18" s="37">
        <v>66.3</v>
      </c>
    </row>
    <row r="19" spans="1:18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120</v>
      </c>
      <c r="G19" s="34">
        <f t="shared" si="1"/>
        <v>2.6822640192779601</v>
      </c>
      <c r="I19" s="23" t="s">
        <v>13</v>
      </c>
      <c r="J19" s="38">
        <f>J17-J18</f>
        <v>6.2900000000000063</v>
      </c>
    </row>
    <row r="20" spans="1:18">
      <c r="A20" s="29">
        <f t="shared" si="2"/>
        <v>2</v>
      </c>
      <c r="B20" s="32">
        <v>152</v>
      </c>
      <c r="C20" s="33">
        <f t="shared" si="3"/>
        <v>49.701335372069309</v>
      </c>
      <c r="D20" s="33">
        <f t="shared" si="0"/>
        <v>1.6079370874173182</v>
      </c>
      <c r="E20" s="29">
        <f t="shared" si="4"/>
        <v>2</v>
      </c>
      <c r="F20" s="35">
        <v>170</v>
      </c>
      <c r="G20" s="34">
        <f t="shared" si="1"/>
        <v>3.2158741748346364</v>
      </c>
      <c r="I20" s="39" t="s">
        <v>14</v>
      </c>
      <c r="J20" s="40">
        <f>J18-J16</f>
        <v>47.64</v>
      </c>
    </row>
    <row r="21" spans="1:18">
      <c r="A21" s="29">
        <f t="shared" si="2"/>
        <v>2.5</v>
      </c>
      <c r="B21" s="32">
        <v>165</v>
      </c>
      <c r="C21" s="33">
        <f t="shared" si="3"/>
        <v>53.672086646279311</v>
      </c>
      <c r="D21" s="33">
        <f t="shared" si="0"/>
        <v>1.736398791532815</v>
      </c>
      <c r="E21" s="29">
        <f t="shared" si="4"/>
        <v>2.5</v>
      </c>
      <c r="F21" s="35">
        <v>260</v>
      </c>
      <c r="G21" s="34">
        <f t="shared" si="1"/>
        <v>3.4727975830656299</v>
      </c>
      <c r="I21" s="39" t="s">
        <v>15</v>
      </c>
      <c r="J21" s="38">
        <f>(J19/J20)*100</f>
        <v>13.203190596137713</v>
      </c>
    </row>
    <row r="22" spans="1:18">
      <c r="A22" s="29">
        <f t="shared" si="2"/>
        <v>3</v>
      </c>
      <c r="B22" s="32">
        <v>178</v>
      </c>
      <c r="C22" s="33">
        <f t="shared" si="3"/>
        <v>57.642837920489292</v>
      </c>
      <c r="D22" s="33">
        <f t="shared" si="0"/>
        <v>1.864860495648311</v>
      </c>
      <c r="E22" s="29">
        <f t="shared" si="4"/>
        <v>3</v>
      </c>
      <c r="F22" s="35">
        <v>320</v>
      </c>
      <c r="G22" s="34">
        <f t="shared" si="1"/>
        <v>3.729720991296622</v>
      </c>
      <c r="K22" s="18"/>
      <c r="L22" s="18"/>
    </row>
    <row r="23" spans="1:18">
      <c r="A23" s="29">
        <f t="shared" si="2"/>
        <v>3.5</v>
      </c>
      <c r="B23" s="32">
        <v>182</v>
      </c>
      <c r="C23" s="33">
        <f t="shared" si="3"/>
        <v>58.864607543323132</v>
      </c>
      <c r="D23" s="33">
        <f t="shared" si="0"/>
        <v>1.9043871738376943</v>
      </c>
      <c r="E23" s="29">
        <f t="shared" si="4"/>
        <v>3.5</v>
      </c>
      <c r="F23" s="35">
        <v>370</v>
      </c>
      <c r="G23" s="34">
        <f t="shared" si="1"/>
        <v>3.8087743476753886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171</v>
      </c>
      <c r="C24" s="33">
        <f t="shared" si="3"/>
        <v>55.50474108053006</v>
      </c>
      <c r="D24" s="33">
        <f t="shared" si="0"/>
        <v>1.7956888088168896</v>
      </c>
      <c r="E24" s="29">
        <f t="shared" si="4"/>
        <v>4</v>
      </c>
      <c r="F24" s="35">
        <v>410</v>
      </c>
      <c r="G24" s="34">
        <f t="shared" si="1"/>
        <v>3.5913776176337793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140</v>
      </c>
      <c r="C25" s="33">
        <f t="shared" si="3"/>
        <v>46.036026503567783</v>
      </c>
      <c r="D25" s="33">
        <f t="shared" si="0"/>
        <v>1.489357052849168</v>
      </c>
      <c r="E25" s="29">
        <f t="shared" si="4"/>
        <v>4.5</v>
      </c>
      <c r="F25" s="35">
        <v>480</v>
      </c>
      <c r="G25" s="34">
        <f t="shared" si="1"/>
        <v>2.9787141056983359</v>
      </c>
      <c r="H25" s="2"/>
      <c r="I25" s="39" t="s">
        <v>18</v>
      </c>
      <c r="J25" s="41">
        <v>281.32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131</v>
      </c>
      <c r="C26" s="33">
        <f t="shared" si="3"/>
        <v>43.287044852191634</v>
      </c>
      <c r="D26" s="33">
        <f t="shared" si="0"/>
        <v>1.4004220269230552</v>
      </c>
      <c r="E26" s="29">
        <f t="shared" ref="E26:E32" si="5">E25+0.5</f>
        <v>5</v>
      </c>
      <c r="F26" s="35">
        <v>520</v>
      </c>
      <c r="G26" s="34">
        <f t="shared" si="1"/>
        <v>2.8008440538461103</v>
      </c>
      <c r="I26" s="39" t="s">
        <v>19</v>
      </c>
      <c r="J26" s="41">
        <v>146.59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123</v>
      </c>
      <c r="C27" s="33">
        <f t="shared" si="3"/>
        <v>40.843505606523948</v>
      </c>
      <c r="D27" s="33">
        <f t="shared" si="0"/>
        <v>1.3213686705442882</v>
      </c>
      <c r="E27" s="29">
        <f t="shared" si="5"/>
        <v>5.5</v>
      </c>
      <c r="F27" s="35">
        <v>600</v>
      </c>
      <c r="G27" s="34">
        <f t="shared" si="1"/>
        <v>2.6427373410885764</v>
      </c>
      <c r="I27" s="39" t="s">
        <v>20</v>
      </c>
      <c r="J27" s="42">
        <f>J25-J26</f>
        <v>134.72999999999999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115</v>
      </c>
      <c r="C28" s="33">
        <f t="shared" si="3"/>
        <v>38.399966360856268</v>
      </c>
      <c r="D28" s="33">
        <f t="shared" si="0"/>
        <v>1.2423153141655214</v>
      </c>
      <c r="E28" s="29">
        <f t="shared" si="5"/>
        <v>6</v>
      </c>
      <c r="F28" s="35">
        <v>660</v>
      </c>
      <c r="G28" s="34">
        <f t="shared" si="1"/>
        <v>2.4846306283310429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107</v>
      </c>
      <c r="C29" s="33">
        <f t="shared" si="3"/>
        <v>35.956427115188582</v>
      </c>
      <c r="D29" s="33">
        <f t="shared" si="0"/>
        <v>1.1632619577867545</v>
      </c>
      <c r="E29" s="29">
        <f t="shared" si="5"/>
        <v>6.5</v>
      </c>
      <c r="F29" s="35">
        <v>720</v>
      </c>
      <c r="G29" s="34">
        <f t="shared" si="1"/>
        <v>2.3265239155735089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102</v>
      </c>
      <c r="C30" s="33">
        <f t="shared" si="3"/>
        <v>34.429215086646273</v>
      </c>
      <c r="D30" s="33">
        <f t="shared" si="0"/>
        <v>1.1138536100500249</v>
      </c>
      <c r="E30" s="29">
        <f t="shared" si="5"/>
        <v>7</v>
      </c>
      <c r="F30" s="35">
        <v>810</v>
      </c>
      <c r="G30" s="34">
        <f t="shared" si="1"/>
        <v>2.2277072201000498</v>
      </c>
      <c r="I30" s="39" t="s">
        <v>21</v>
      </c>
      <c r="J30" s="43">
        <f>J21</f>
        <v>13.203190596137713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97</v>
      </c>
      <c r="C31" s="33">
        <f t="shared" si="3"/>
        <v>32.902003058103972</v>
      </c>
      <c r="D31" s="33">
        <f t="shared" si="0"/>
        <v>1.0644452623132958</v>
      </c>
      <c r="E31" s="29">
        <f t="shared" si="5"/>
        <v>7.5</v>
      </c>
      <c r="F31" s="35">
        <v>880</v>
      </c>
      <c r="G31" s="34">
        <f t="shared" si="1"/>
        <v>2.1288905246265917</v>
      </c>
      <c r="I31" s="44" t="s">
        <v>37</v>
      </c>
      <c r="J31" s="43">
        <f>J27/J29</f>
        <v>2.2238691659128871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92</v>
      </c>
      <c r="C32" s="33">
        <f t="shared" si="3"/>
        <v>31.374791029561663</v>
      </c>
      <c r="D32" s="33">
        <f t="shared" si="0"/>
        <v>1.0150369145765663</v>
      </c>
      <c r="E32" s="29">
        <f t="shared" si="5"/>
        <v>8</v>
      </c>
      <c r="F32" s="35">
        <v>940</v>
      </c>
      <c r="G32" s="34">
        <f t="shared" si="1"/>
        <v>2.0300738291531326</v>
      </c>
      <c r="I32" s="44" t="s">
        <v>38</v>
      </c>
      <c r="J32" s="43">
        <f>J31/(1+J30/100)</f>
        <v>1.9644933629536425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90</v>
      </c>
      <c r="C33" s="33">
        <f t="shared" si="3"/>
        <v>30.763906218144751</v>
      </c>
      <c r="D33" s="33">
        <f t="shared" si="0"/>
        <v>0.99527357548187478</v>
      </c>
      <c r="E33" s="29">
        <f>E32+0.5</f>
        <v>8.5</v>
      </c>
      <c r="F33" s="35">
        <v>1010</v>
      </c>
      <c r="G33" s="34">
        <f t="shared" si="1"/>
        <v>1.9905471509637496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2.1810739211633785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108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6.95</v>
      </c>
      <c r="L16" s="31"/>
      <c r="M16" s="54"/>
      <c r="N16" s="56"/>
    </row>
    <row r="17" spans="1:20">
      <c r="A17" s="29">
        <f>A16+0.5</f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-10</v>
      </c>
      <c r="G17" s="34">
        <f t="shared" si="1"/>
        <v>0.50119009811458137</v>
      </c>
      <c r="I17" s="23" t="s">
        <v>11</v>
      </c>
      <c r="J17" s="37">
        <v>59.64</v>
      </c>
      <c r="L17" s="31"/>
      <c r="M17" s="54"/>
      <c r="N17" s="54"/>
    </row>
    <row r="18" spans="1:20">
      <c r="A18" s="29">
        <f t="shared" ref="A18:A42" si="2">A17+0.5</f>
        <v>1</v>
      </c>
      <c r="B18" s="32">
        <v>95</v>
      </c>
      <c r="C18" s="33">
        <f t="shared" ref="C18:C34" si="3">(0.00299639*B18+0.03211882)/9.81*1000</f>
        <v>32.291118246687049</v>
      </c>
      <c r="D18" s="33">
        <f t="shared" si="0"/>
        <v>1.044681923218604</v>
      </c>
      <c r="E18" s="29">
        <f t="shared" ref="E18:E24" si="4">E17+0.5</f>
        <v>1</v>
      </c>
      <c r="F18" s="35">
        <v>12</v>
      </c>
      <c r="G18" s="34">
        <f t="shared" si="1"/>
        <v>1.044681923218604</v>
      </c>
      <c r="I18" s="23" t="s">
        <v>12</v>
      </c>
      <c r="J18" s="37">
        <v>53.45</v>
      </c>
      <c r="L18" s="31"/>
      <c r="M18" s="54"/>
      <c r="N18" s="56"/>
    </row>
    <row r="19" spans="1:20">
      <c r="A19" s="29">
        <f t="shared" si="2"/>
        <v>1.5</v>
      </c>
      <c r="B19" s="32">
        <v>140</v>
      </c>
      <c r="C19" s="33">
        <f t="shared" si="3"/>
        <v>46.036026503567783</v>
      </c>
      <c r="D19" s="33">
        <f t="shared" si="0"/>
        <v>1.489357052849168</v>
      </c>
      <c r="E19" s="29">
        <f t="shared" si="4"/>
        <v>1.5</v>
      </c>
      <c r="F19" s="35">
        <v>40</v>
      </c>
      <c r="G19" s="34">
        <f t="shared" si="1"/>
        <v>1.489357052849168</v>
      </c>
      <c r="I19" s="23" t="s">
        <v>13</v>
      </c>
      <c r="J19" s="43">
        <f>J17-J18</f>
        <v>6.1899999999999977</v>
      </c>
      <c r="L19" s="31"/>
      <c r="M19" s="54"/>
      <c r="N19" s="57"/>
    </row>
    <row r="20" spans="1:20">
      <c r="A20" s="29">
        <f t="shared" si="2"/>
        <v>2</v>
      </c>
      <c r="B20" s="32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80</v>
      </c>
      <c r="G20" s="34">
        <f t="shared" si="1"/>
        <v>1.8846238347430027</v>
      </c>
      <c r="I20" s="39" t="s">
        <v>14</v>
      </c>
      <c r="J20" s="36">
        <f>J18-J16</f>
        <v>46.5</v>
      </c>
      <c r="L20" s="31"/>
      <c r="M20" s="58"/>
      <c r="N20" s="59"/>
    </row>
    <row r="21" spans="1:20">
      <c r="A21" s="29">
        <f t="shared" si="2"/>
        <v>2.5</v>
      </c>
      <c r="B21" s="32">
        <v>202</v>
      </c>
      <c r="C21" s="33">
        <f t="shared" si="3"/>
        <v>64.973455657492352</v>
      </c>
      <c r="D21" s="33">
        <f t="shared" si="0"/>
        <v>2.102020564784612</v>
      </c>
      <c r="E21" s="29">
        <f t="shared" si="4"/>
        <v>2.5</v>
      </c>
      <c r="F21" s="35">
        <v>130</v>
      </c>
      <c r="G21" s="34">
        <f t="shared" si="1"/>
        <v>2.102020564784612</v>
      </c>
      <c r="I21" s="39" t="s">
        <v>15</v>
      </c>
      <c r="J21" s="43">
        <f>(J19/J20)*100</f>
        <v>13.311827956989241</v>
      </c>
      <c r="L21" s="31"/>
      <c r="M21" s="58"/>
      <c r="N21" s="57"/>
    </row>
    <row r="22" spans="1:20">
      <c r="A22" s="29">
        <f t="shared" si="2"/>
        <v>3</v>
      </c>
      <c r="B22" s="32">
        <v>210</v>
      </c>
      <c r="C22" s="33">
        <f t="shared" si="3"/>
        <v>67.416994903160031</v>
      </c>
      <c r="D22" s="33">
        <f t="shared" si="0"/>
        <v>2.1810739211633785</v>
      </c>
      <c r="E22" s="29">
        <f t="shared" si="4"/>
        <v>3</v>
      </c>
      <c r="F22" s="35">
        <v>200</v>
      </c>
      <c r="G22" s="34">
        <f t="shared" si="1"/>
        <v>2.1810739211633785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200</v>
      </c>
      <c r="C23" s="33">
        <f t="shared" si="3"/>
        <v>64.362570846075428</v>
      </c>
      <c r="D23" s="33">
        <f t="shared" si="0"/>
        <v>2.0822572256899199</v>
      </c>
      <c r="E23" s="29">
        <f t="shared" si="4"/>
        <v>3.5</v>
      </c>
      <c r="F23" s="35">
        <v>270</v>
      </c>
      <c r="G23" s="34">
        <f t="shared" si="1"/>
        <v>2.0822572256899199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183</v>
      </c>
      <c r="C24" s="33">
        <f t="shared" si="3"/>
        <v>59.170049949031601</v>
      </c>
      <c r="D24" s="33">
        <f t="shared" si="0"/>
        <v>1.9142688433850406</v>
      </c>
      <c r="E24" s="29">
        <f t="shared" si="4"/>
        <v>4</v>
      </c>
      <c r="F24" s="35">
        <v>350</v>
      </c>
      <c r="G24" s="34">
        <f t="shared" si="1"/>
        <v>1.9142688433850406</v>
      </c>
      <c r="H24" s="2"/>
      <c r="I24" s="39" t="s">
        <v>18</v>
      </c>
      <c r="J24" s="41">
        <v>276.45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170</v>
      </c>
      <c r="C25" s="33">
        <f t="shared" si="3"/>
        <v>55.199298674821605</v>
      </c>
      <c r="D25" s="33">
        <f t="shared" si="0"/>
        <v>1.785807139269544</v>
      </c>
      <c r="E25" s="29">
        <f t="shared" ref="E25:E42" si="5">E24+0.5</f>
        <v>4.5</v>
      </c>
      <c r="F25" s="35">
        <v>440</v>
      </c>
      <c r="G25" s="34">
        <f t="shared" si="1"/>
        <v>1.785807139269544</v>
      </c>
      <c r="H25" s="2"/>
      <c r="I25" s="39" t="s">
        <v>19</v>
      </c>
      <c r="J25" s="41">
        <v>139.65</v>
      </c>
      <c r="O25" s="1"/>
      <c r="P25" s="1"/>
      <c r="Q25" s="1"/>
      <c r="R25" s="1"/>
    </row>
    <row r="26" spans="1:20">
      <c r="A26" s="29">
        <f t="shared" si="2"/>
        <v>5</v>
      </c>
      <c r="B26" s="32">
        <v>150</v>
      </c>
      <c r="C26" s="33">
        <f t="shared" si="3"/>
        <v>49.090450560652393</v>
      </c>
      <c r="D26" s="33">
        <f t="shared" si="0"/>
        <v>1.5881737483226268</v>
      </c>
      <c r="E26" s="29">
        <f t="shared" si="5"/>
        <v>5</v>
      </c>
      <c r="F26" s="35">
        <v>540</v>
      </c>
      <c r="G26" s="34">
        <f t="shared" si="1"/>
        <v>1.5881737483226268</v>
      </c>
      <c r="I26" s="39" t="s">
        <v>20</v>
      </c>
      <c r="J26" s="45">
        <f>J24-J25</f>
        <v>136.79999999999998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142</v>
      </c>
      <c r="C27" s="33">
        <f t="shared" si="3"/>
        <v>46.646911314984706</v>
      </c>
      <c r="D27" s="33">
        <f t="shared" si="0"/>
        <v>1.5091203919438598</v>
      </c>
      <c r="E27" s="29">
        <f t="shared" si="5"/>
        <v>5.5</v>
      </c>
      <c r="F27" s="35">
        <v>620</v>
      </c>
      <c r="G27" s="34">
        <f t="shared" si="1"/>
        <v>1.5091203919438598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135</v>
      </c>
      <c r="C28" s="33">
        <f t="shared" si="3"/>
        <v>44.508814475025481</v>
      </c>
      <c r="D28" s="33">
        <f t="shared" si="0"/>
        <v>1.4399487051124387</v>
      </c>
      <c r="E28" s="29">
        <f t="shared" si="5"/>
        <v>6</v>
      </c>
      <c r="F28" s="35">
        <v>720</v>
      </c>
      <c r="G28" s="34">
        <f t="shared" si="1"/>
        <v>1.4399487051124387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130</v>
      </c>
      <c r="C29" s="33">
        <f t="shared" si="3"/>
        <v>42.981602446483173</v>
      </c>
      <c r="D29" s="33">
        <f t="shared" si="0"/>
        <v>1.3905403573757091</v>
      </c>
      <c r="E29" s="29">
        <f t="shared" si="5"/>
        <v>6.5</v>
      </c>
      <c r="F29" s="35">
        <v>820</v>
      </c>
      <c r="G29" s="34">
        <f t="shared" si="1"/>
        <v>1.3905403573757091</v>
      </c>
      <c r="I29" s="39" t="s">
        <v>21</v>
      </c>
      <c r="J29" s="43">
        <f>J21</f>
        <v>13.311827956989241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125</v>
      </c>
      <c r="C30" s="33">
        <f t="shared" si="3"/>
        <v>41.454390417940871</v>
      </c>
      <c r="D30" s="33">
        <f t="shared" si="0"/>
        <v>1.34113200963898</v>
      </c>
      <c r="E30" s="29">
        <f t="shared" si="5"/>
        <v>7</v>
      </c>
      <c r="F30" s="35">
        <v>910</v>
      </c>
      <c r="G30" s="34">
        <f t="shared" si="1"/>
        <v>1.34113200963898</v>
      </c>
      <c r="I30" s="44" t="s">
        <v>37</v>
      </c>
      <c r="J30" s="43">
        <f>J26/J28</f>
        <v>2.2580368284486227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122</v>
      </c>
      <c r="C31" s="33">
        <f t="shared" si="3"/>
        <v>40.538063200815486</v>
      </c>
      <c r="D31" s="33">
        <f t="shared" si="0"/>
        <v>1.3114870009969424</v>
      </c>
      <c r="E31" s="29">
        <f t="shared" si="5"/>
        <v>7.5</v>
      </c>
      <c r="F31" s="35">
        <v>1010</v>
      </c>
      <c r="G31" s="34">
        <f t="shared" si="1"/>
        <v>1.3114870009969424</v>
      </c>
      <c r="I31" s="44" t="s">
        <v>38</v>
      </c>
      <c r="J31" s="43">
        <f>J30/(1+J29/100)</f>
        <v>1.9927635703712463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120</v>
      </c>
      <c r="C32" s="33">
        <f t="shared" si="3"/>
        <v>39.92717838939857</v>
      </c>
      <c r="D32" s="33">
        <f t="shared" si="0"/>
        <v>1.2917236619022507</v>
      </c>
      <c r="E32" s="29">
        <f t="shared" si="5"/>
        <v>8</v>
      </c>
      <c r="F32" s="35">
        <v>1120</v>
      </c>
      <c r="G32" s="34">
        <f t="shared" si="1"/>
        <v>1.2917236619022507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119</v>
      </c>
      <c r="C33" s="33">
        <f t="shared" si="3"/>
        <v>39.621735983690108</v>
      </c>
      <c r="D33" s="33">
        <f t="shared" si="0"/>
        <v>1.2818419923549049</v>
      </c>
      <c r="E33" s="29">
        <f t="shared" si="5"/>
        <v>8.5</v>
      </c>
      <c r="F33" s="35">
        <v>1230</v>
      </c>
      <c r="G33" s="34">
        <f t="shared" si="1"/>
        <v>1.2818419923549049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6" sqref="J26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2.576340703057213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6.78</v>
      </c>
      <c r="M15" s="54"/>
      <c r="N15" s="56"/>
    </row>
    <row r="16" spans="1:14">
      <c r="A16" s="29">
        <f>A15+0.5</f>
        <v>0.5</v>
      </c>
      <c r="B16" s="35">
        <v>60</v>
      </c>
      <c r="C16" s="33">
        <f>(0.00299639*B16+0.03211882)/9.81*1000</f>
        <v>21.600634046890921</v>
      </c>
      <c r="D16" s="33">
        <f t="shared" si="0"/>
        <v>0.6988234890614986</v>
      </c>
      <c r="E16" s="29">
        <v>0.5</v>
      </c>
      <c r="F16" s="35">
        <v>-30</v>
      </c>
      <c r="G16" s="34">
        <f t="shared" si="1"/>
        <v>0.3494117445307493</v>
      </c>
      <c r="I16" s="23" t="s">
        <v>11</v>
      </c>
      <c r="J16" s="23">
        <v>59.48</v>
      </c>
      <c r="M16" s="54"/>
      <c r="N16" s="54"/>
    </row>
    <row r="17" spans="1:20">
      <c r="A17" s="29">
        <f t="shared" ref="A17:A40" si="2">A16+0.5</f>
        <v>1</v>
      </c>
      <c r="B17" s="35">
        <v>120</v>
      </c>
      <c r="C17" s="33">
        <f t="shared" ref="C17:C36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-50</v>
      </c>
      <c r="G17" s="34">
        <f t="shared" si="1"/>
        <v>0.64586183095112537</v>
      </c>
      <c r="I17" s="23" t="s">
        <v>12</v>
      </c>
      <c r="J17" s="23">
        <v>53.24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-68</v>
      </c>
      <c r="G18" s="34">
        <f t="shared" si="1"/>
        <v>0.84349522189804271</v>
      </c>
      <c r="I18" s="23" t="s">
        <v>13</v>
      </c>
      <c r="J18" s="38">
        <f>J16-J17</f>
        <v>6.2399999999999949</v>
      </c>
      <c r="M18" s="54"/>
      <c r="N18" s="57"/>
    </row>
    <row r="19" spans="1:20">
      <c r="A19" s="29">
        <f t="shared" si="2"/>
        <v>2</v>
      </c>
      <c r="B19" s="35">
        <v>195</v>
      </c>
      <c r="C19" s="33">
        <f t="shared" si="3"/>
        <v>62.83535881753312</v>
      </c>
      <c r="D19" s="33">
        <f t="shared" si="0"/>
        <v>2.0328488779531906</v>
      </c>
      <c r="E19" s="29">
        <f t="shared" ref="E19:E41" si="4">E18+0.5</f>
        <v>2</v>
      </c>
      <c r="F19" s="35">
        <v>-72</v>
      </c>
      <c r="G19" s="34">
        <f t="shared" si="1"/>
        <v>1.0164244389765953</v>
      </c>
      <c r="I19" s="39" t="s">
        <v>14</v>
      </c>
      <c r="J19" s="40">
        <f>J17-J15</f>
        <v>46.46</v>
      </c>
      <c r="M19" s="58"/>
      <c r="N19" s="59"/>
    </row>
    <row r="20" spans="1:20">
      <c r="A20" s="29">
        <f t="shared" si="2"/>
        <v>2.5</v>
      </c>
      <c r="B20" s="35">
        <v>216</v>
      </c>
      <c r="C20" s="33">
        <f t="shared" si="3"/>
        <v>69.249649337410801</v>
      </c>
      <c r="D20" s="33">
        <f t="shared" si="0"/>
        <v>2.2403639384474539</v>
      </c>
      <c r="E20" s="29">
        <f t="shared" si="4"/>
        <v>2.5</v>
      </c>
      <c r="F20" s="35">
        <v>-74</v>
      </c>
      <c r="G20" s="34">
        <f t="shared" si="1"/>
        <v>1.1201819692237269</v>
      </c>
      <c r="I20" s="39" t="s">
        <v>15</v>
      </c>
      <c r="J20" s="38">
        <f>(J18/J19)*100</f>
        <v>13.430908308222115</v>
      </c>
      <c r="M20" s="58"/>
      <c r="N20" s="57"/>
    </row>
    <row r="21" spans="1:20">
      <c r="A21" s="29">
        <f t="shared" si="2"/>
        <v>3</v>
      </c>
      <c r="B21" s="35">
        <v>229</v>
      </c>
      <c r="C21" s="33">
        <f t="shared" si="3"/>
        <v>73.220400611620789</v>
      </c>
      <c r="D21" s="33">
        <f t="shared" si="0"/>
        <v>2.3688256425629501</v>
      </c>
      <c r="E21" s="29">
        <f t="shared" si="4"/>
        <v>3</v>
      </c>
      <c r="F21" s="35">
        <v>-62</v>
      </c>
      <c r="G21" s="34">
        <f t="shared" si="1"/>
        <v>1.1844128212814751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242</v>
      </c>
      <c r="C22" s="33">
        <f t="shared" si="3"/>
        <v>77.191151885830763</v>
      </c>
      <c r="D22" s="33">
        <f t="shared" si="0"/>
        <v>2.497287346678446</v>
      </c>
      <c r="E22" s="29">
        <f t="shared" si="4"/>
        <v>3.5</v>
      </c>
      <c r="F22" s="35">
        <v>-44</v>
      </c>
      <c r="G22" s="34">
        <f t="shared" si="1"/>
        <v>1.248643673339223</v>
      </c>
    </row>
    <row r="23" spans="1:20">
      <c r="A23" s="29">
        <f t="shared" si="2"/>
        <v>4</v>
      </c>
      <c r="B23" s="35">
        <v>250</v>
      </c>
      <c r="C23" s="33">
        <f t="shared" si="3"/>
        <v>79.634691131498457</v>
      </c>
      <c r="D23" s="33">
        <f t="shared" si="0"/>
        <v>2.576340703057213</v>
      </c>
      <c r="E23" s="29">
        <f t="shared" si="4"/>
        <v>4</v>
      </c>
      <c r="F23" s="35">
        <v>-22</v>
      </c>
      <c r="G23" s="34">
        <f t="shared" si="1"/>
        <v>1.2881703515286065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240</v>
      </c>
      <c r="C24" s="33">
        <f t="shared" si="3"/>
        <v>76.580267074413854</v>
      </c>
      <c r="D24" s="33">
        <f t="shared" si="0"/>
        <v>2.4775240075837544</v>
      </c>
      <c r="E24" s="29">
        <f t="shared" si="4"/>
        <v>4.5</v>
      </c>
      <c r="F24" s="35">
        <v>-6</v>
      </c>
      <c r="G24" s="34">
        <f t="shared" si="1"/>
        <v>1.2387620037918772</v>
      </c>
      <c r="H24" s="2"/>
      <c r="I24" s="39" t="s">
        <v>18</v>
      </c>
      <c r="J24" s="46">
        <v>278.36</v>
      </c>
      <c r="O24" s="1"/>
      <c r="P24" s="1"/>
      <c r="Q24" s="1"/>
      <c r="R24" s="1"/>
    </row>
    <row r="25" spans="1:20">
      <c r="A25" s="29">
        <f t="shared" si="2"/>
        <v>5</v>
      </c>
      <c r="B25" s="35">
        <v>215</v>
      </c>
      <c r="C25" s="33">
        <f t="shared" si="3"/>
        <v>68.94420693170234</v>
      </c>
      <c r="D25" s="33">
        <f t="shared" si="0"/>
        <v>2.2304822689001078</v>
      </c>
      <c r="E25" s="29">
        <f t="shared" si="4"/>
        <v>5</v>
      </c>
      <c r="F25" s="35">
        <v>6</v>
      </c>
      <c r="G25" s="34">
        <f t="shared" si="1"/>
        <v>1.1152411344500539</v>
      </c>
      <c r="H25" s="2"/>
      <c r="I25" s="39" t="s">
        <v>19</v>
      </c>
      <c r="J25" s="46">
        <v>142.30000000000001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202</v>
      </c>
      <c r="C26" s="33">
        <f t="shared" si="3"/>
        <v>64.973455657492352</v>
      </c>
      <c r="D26" s="33">
        <f t="shared" si="0"/>
        <v>2.102020564784612</v>
      </c>
      <c r="E26" s="29">
        <f t="shared" si="4"/>
        <v>5.5</v>
      </c>
      <c r="F26" s="35">
        <v>12</v>
      </c>
      <c r="G26" s="34">
        <f t="shared" si="1"/>
        <v>1.051010282392306</v>
      </c>
      <c r="H26" s="2"/>
      <c r="I26" s="39" t="s">
        <v>20</v>
      </c>
      <c r="J26" s="42">
        <f>J24-J25</f>
        <v>136.06</v>
      </c>
      <c r="O26" s="1"/>
      <c r="P26" s="1"/>
      <c r="Q26" s="1"/>
      <c r="R26" s="1"/>
    </row>
    <row r="27" spans="1:20">
      <c r="A27" s="29">
        <f t="shared" si="2"/>
        <v>6</v>
      </c>
      <c r="B27" s="35">
        <v>196</v>
      </c>
      <c r="C27" s="33">
        <f t="shared" si="3"/>
        <v>63.140801223241574</v>
      </c>
      <c r="D27" s="33">
        <f t="shared" si="0"/>
        <v>2.0427305475005362</v>
      </c>
      <c r="E27" s="29">
        <f t="shared" si="4"/>
        <v>6</v>
      </c>
      <c r="F27" s="35">
        <v>30</v>
      </c>
      <c r="G27" s="34">
        <f t="shared" si="1"/>
        <v>1.0213652737502681</v>
      </c>
      <c r="I27" s="39" t="s">
        <v>17</v>
      </c>
      <c r="J27" s="38">
        <v>1.9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190</v>
      </c>
      <c r="C28" s="33">
        <f t="shared" si="3"/>
        <v>61.308146788990818</v>
      </c>
      <c r="D28" s="33">
        <f t="shared" si="0"/>
        <v>1.9834405302164613</v>
      </c>
      <c r="E28" s="29">
        <f t="shared" si="4"/>
        <v>6.5</v>
      </c>
      <c r="F28" s="35">
        <v>60</v>
      </c>
      <c r="G28" s="34">
        <f t="shared" si="1"/>
        <v>0.99172026510823064</v>
      </c>
      <c r="I28" s="39" t="s">
        <v>24</v>
      </c>
      <c r="J28" s="38">
        <f>J27*B11</f>
        <v>58.728999999999999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180</v>
      </c>
      <c r="C29" s="33">
        <f t="shared" si="3"/>
        <v>58.253722731906215</v>
      </c>
      <c r="D29" s="33">
        <f t="shared" si="0"/>
        <v>1.8846238347430027</v>
      </c>
      <c r="E29" s="29">
        <f t="shared" si="4"/>
        <v>7</v>
      </c>
      <c r="F29" s="35">
        <v>80</v>
      </c>
      <c r="G29" s="34">
        <f t="shared" si="1"/>
        <v>0.94231191737150133</v>
      </c>
      <c r="I29" s="39" t="s">
        <v>21</v>
      </c>
      <c r="J29" s="38">
        <f>J20</f>
        <v>13.430908308222115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174</v>
      </c>
      <c r="C30" s="33">
        <f t="shared" si="3"/>
        <v>56.421068297655452</v>
      </c>
      <c r="D30" s="34">
        <f t="shared" si="0"/>
        <v>1.8253338174589275</v>
      </c>
      <c r="E30" s="29">
        <f t="shared" si="4"/>
        <v>7.5</v>
      </c>
      <c r="F30" s="35">
        <v>100</v>
      </c>
      <c r="G30" s="34">
        <f t="shared" si="1"/>
        <v>0.91266690872946377</v>
      </c>
      <c r="I30" s="39" t="s">
        <v>25</v>
      </c>
      <c r="J30" s="38">
        <f>J26/J28</f>
        <v>2.3167430060106593</v>
      </c>
      <c r="K30" s="5"/>
      <c r="R30" s="1"/>
      <c r="S30" s="1"/>
      <c r="T30" s="1"/>
    </row>
    <row r="31" spans="1:20">
      <c r="A31" s="29">
        <f t="shared" si="2"/>
        <v>8</v>
      </c>
      <c r="B31" s="35">
        <v>169</v>
      </c>
      <c r="C31" s="33">
        <f t="shared" si="3"/>
        <v>54.893856269113144</v>
      </c>
      <c r="D31" s="34">
        <f t="shared" si="0"/>
        <v>1.775925469722198</v>
      </c>
      <c r="E31" s="29">
        <f t="shared" si="4"/>
        <v>8</v>
      </c>
      <c r="F31" s="35">
        <v>130</v>
      </c>
      <c r="G31" s="34">
        <f t="shared" si="1"/>
        <v>0.887962734861099</v>
      </c>
      <c r="I31" s="39" t="s">
        <v>26</v>
      </c>
      <c r="J31" s="38">
        <f>J30/(1+J29/100)</f>
        <v>2.0424265665892838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167</v>
      </c>
      <c r="C32" s="33">
        <f t="shared" si="3"/>
        <v>54.28297145769622</v>
      </c>
      <c r="D32" s="34">
        <f t="shared" si="0"/>
        <v>1.7561621306275064</v>
      </c>
      <c r="E32" s="29">
        <f t="shared" si="4"/>
        <v>8.5</v>
      </c>
      <c r="F32" s="35">
        <v>150</v>
      </c>
      <c r="G32" s="34">
        <f t="shared" si="1"/>
        <v>0.87808106531375318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13.203190596137713</v>
      </c>
      <c r="C11" s="32">
        <f>Punto1!B12</f>
        <v>30.91</v>
      </c>
      <c r="D11" s="60">
        <f>Punto1!J31</f>
        <v>2.2238691659128871</v>
      </c>
      <c r="E11" s="60">
        <f>Punto1!J32</f>
        <v>1.9644933629536425</v>
      </c>
      <c r="F11" s="60">
        <f>Punto1!F11</f>
        <v>0.5</v>
      </c>
      <c r="G11" s="33">
        <f>Punto1!F12</f>
        <v>1.9043871738376943</v>
      </c>
      <c r="I11" s="4"/>
    </row>
    <row r="12" spans="1:11">
      <c r="A12" s="32">
        <v>2</v>
      </c>
      <c r="B12" s="60">
        <f>Punto2!J29</f>
        <v>13.311827956989241</v>
      </c>
      <c r="C12" s="32">
        <f>Punto2!B12</f>
        <v>30.91</v>
      </c>
      <c r="D12" s="60">
        <f>Punto2!J30</f>
        <v>2.2580368284486227</v>
      </c>
      <c r="E12" s="60">
        <f>Punto2!J31</f>
        <v>1.9927635703712463</v>
      </c>
      <c r="F12" s="29">
        <f>Punto2!F11</f>
        <v>1</v>
      </c>
      <c r="G12" s="33">
        <f>Punto2!F12</f>
        <v>2.1810739211633785</v>
      </c>
      <c r="I12" s="4"/>
    </row>
    <row r="13" spans="1:11">
      <c r="A13" s="32">
        <v>3</v>
      </c>
      <c r="B13" s="60">
        <f>Punto3!J29</f>
        <v>13.430908308222115</v>
      </c>
      <c r="C13" s="32">
        <f>Punto3!B11</f>
        <v>30.91</v>
      </c>
      <c r="D13" s="60">
        <f>Punto3!J30</f>
        <v>2.3167430060106593</v>
      </c>
      <c r="E13" s="60">
        <f>Punto3!J31</f>
        <v>2.0424265665892838</v>
      </c>
      <c r="F13" s="29">
        <f>Punto3!F10</f>
        <v>2</v>
      </c>
      <c r="G13" s="33">
        <f>Punto3!F11</f>
        <v>2.576340703057213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ATAN(0.4405)*180/PI()</f>
        <v>23.773491316576759</v>
      </c>
      <c r="J16" s="62" t="s">
        <v>2</v>
      </c>
    </row>
    <row r="17" spans="1:12" ht="14.25">
      <c r="H17" s="65" t="s">
        <v>4</v>
      </c>
      <c r="I17" s="67">
        <f>I19</f>
        <v>1.7067000000000001</v>
      </c>
      <c r="J17" s="63" t="s">
        <v>9</v>
      </c>
    </row>
    <row r="19" spans="1:12">
      <c r="H19" s="9">
        <v>0</v>
      </c>
      <c r="I19" s="11">
        <v>1.7067000000000001</v>
      </c>
    </row>
    <row r="20" spans="1:12">
      <c r="H20" s="9">
        <f t="shared" ref="H20:I22" si="0">F11</f>
        <v>0.5</v>
      </c>
      <c r="I20" s="11">
        <f t="shared" si="0"/>
        <v>1.9043871738376943</v>
      </c>
    </row>
    <row r="21" spans="1:12">
      <c r="H21" s="9">
        <f t="shared" si="0"/>
        <v>1</v>
      </c>
      <c r="I21" s="11">
        <f t="shared" si="0"/>
        <v>2.1810739211633785</v>
      </c>
    </row>
    <row r="22" spans="1:12">
      <c r="H22" s="9">
        <f t="shared" si="0"/>
        <v>2</v>
      </c>
      <c r="I22" s="11">
        <f t="shared" si="0"/>
        <v>2.576340703057213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2010-09-17T16:50:31Z</dcterms:modified>
</cp:coreProperties>
</file>